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2240" yWindow="0" windowWidth="19940" windowHeight="14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6" i="1" l="1"/>
  <c r="C67" i="1"/>
  <c r="C68" i="1"/>
  <c r="B66" i="1"/>
  <c r="B67" i="1"/>
  <c r="B68" i="1"/>
  <c r="C65" i="1"/>
  <c r="B65" i="1"/>
  <c r="C39" i="1"/>
  <c r="C40" i="1"/>
  <c r="C41" i="1"/>
  <c r="B39" i="1"/>
  <c r="B40" i="1"/>
  <c r="B41" i="1"/>
  <c r="C38" i="1"/>
  <c r="B38" i="1"/>
  <c r="C17" i="1"/>
  <c r="C18" i="1"/>
  <c r="C19" i="1"/>
  <c r="B17" i="1"/>
  <c r="B18" i="1"/>
  <c r="B19" i="1"/>
  <c r="C16" i="1"/>
  <c r="B16" i="1"/>
</calcChain>
</file>

<file path=xl/sharedStrings.xml><?xml version="1.0" encoding="utf-8"?>
<sst xmlns="http://schemas.openxmlformats.org/spreadsheetml/2006/main" count="103" uniqueCount="42">
  <si>
    <t>Number of values</t>
  </si>
  <si>
    <t>Minimum</t>
  </si>
  <si>
    <t>Maximum</t>
  </si>
  <si>
    <t>Range</t>
  </si>
  <si>
    <t>Mean</t>
  </si>
  <si>
    <t>Std. Deviation</t>
  </si>
  <si>
    <t>Std. Error of Mean</t>
  </si>
  <si>
    <t>ANOVA summary</t>
  </si>
  <si>
    <t>F</t>
  </si>
  <si>
    <t>P value</t>
  </si>
  <si>
    <t>P value summary</t>
  </si>
  <si>
    <t>***</t>
  </si>
  <si>
    <t>Significant diff. among means (P &lt; 0.05)?</t>
  </si>
  <si>
    <t>Yes</t>
  </si>
  <si>
    <t>R square</t>
  </si>
  <si>
    <t>Dunnett's multiple comparisons test</t>
  </si>
  <si>
    <t>Mean Diff.</t>
  </si>
  <si>
    <t>95.00% CI of diff.</t>
  </si>
  <si>
    <t>Significant?</t>
  </si>
  <si>
    <t>Summary</t>
  </si>
  <si>
    <t>Adjusted P Value</t>
  </si>
  <si>
    <t>-0.05546 to 0.1919</t>
  </si>
  <si>
    <t>No</t>
  </si>
  <si>
    <t>ns</t>
  </si>
  <si>
    <t>-0.2452 to -0.01635</t>
  </si>
  <si>
    <t>*</t>
  </si>
  <si>
    <t>Paired pulse ratios</t>
  </si>
  <si>
    <t>base to peak #1</t>
  </si>
  <si>
    <t>trough to peak #2</t>
  </si>
  <si>
    <t>averages</t>
  </si>
  <si>
    <t>STDEV</t>
  </si>
  <si>
    <t>count</t>
  </si>
  <si>
    <t>SEM</t>
  </si>
  <si>
    <t>average</t>
  </si>
  <si>
    <t>Stdev</t>
  </si>
  <si>
    <t>Genotype</t>
  </si>
  <si>
    <r>
      <t>P[syt</t>
    </r>
    <r>
      <rPr>
        <i/>
        <vertAlign val="superscript"/>
        <sz val="12"/>
        <rFont val="Times New Roman"/>
      </rPr>
      <t>WT</t>
    </r>
    <r>
      <rPr>
        <i/>
        <sz val="12"/>
        <rFont val="Times New Roman"/>
      </rPr>
      <t>]</t>
    </r>
  </si>
  <si>
    <r>
      <t>P[syt</t>
    </r>
    <r>
      <rPr>
        <i/>
        <vertAlign val="superscript"/>
        <sz val="12"/>
        <rFont val="Times New Roman"/>
      </rPr>
      <t>D-N</t>
    </r>
    <r>
      <rPr>
        <i/>
        <sz val="12"/>
        <rFont val="Times New Roman"/>
      </rPr>
      <t>]</t>
    </r>
  </si>
  <si>
    <r>
      <t>P[syt</t>
    </r>
    <r>
      <rPr>
        <i/>
        <vertAlign val="superscript"/>
        <sz val="12"/>
        <rFont val="Times New Roman"/>
      </rPr>
      <t>D-E</t>
    </r>
    <r>
      <rPr>
        <i/>
        <sz val="12"/>
        <rFont val="Times New Roman"/>
      </rPr>
      <t>]</t>
    </r>
  </si>
  <si>
    <r>
      <t>P[syt</t>
    </r>
    <r>
      <rPr>
        <i/>
        <vertAlign val="superscript"/>
        <sz val="12"/>
        <rFont val="Times New Roman"/>
      </rPr>
      <t>WT</t>
    </r>
    <r>
      <rPr>
        <i/>
        <sz val="12"/>
        <rFont val="Times New Roman"/>
      </rPr>
      <t>]</t>
    </r>
    <r>
      <rPr>
        <sz val="12"/>
        <rFont val="Times New Roman"/>
      </rPr>
      <t xml:space="preserve"> vs. </t>
    </r>
    <r>
      <rPr>
        <i/>
        <sz val="12"/>
        <rFont val="Times New Roman"/>
      </rPr>
      <t>P[syt</t>
    </r>
    <r>
      <rPr>
        <i/>
        <vertAlign val="superscript"/>
        <sz val="12"/>
        <rFont val="Times New Roman"/>
      </rPr>
      <t>D-N</t>
    </r>
    <r>
      <rPr>
        <i/>
        <sz val="12"/>
        <rFont val="Times New Roman"/>
      </rPr>
      <t>]</t>
    </r>
  </si>
  <si>
    <r>
      <t>P[syt</t>
    </r>
    <r>
      <rPr>
        <i/>
        <vertAlign val="superscript"/>
        <sz val="12"/>
        <rFont val="Times New Roman"/>
      </rPr>
      <t>WT</t>
    </r>
    <r>
      <rPr>
        <i/>
        <sz val="12"/>
        <rFont val="Times New Roman"/>
      </rPr>
      <t>]</t>
    </r>
    <r>
      <rPr>
        <sz val="12"/>
        <rFont val="Times New Roman"/>
      </rPr>
      <t xml:space="preserve"> vs. </t>
    </r>
    <r>
      <rPr>
        <i/>
        <sz val="12"/>
        <rFont val="Times New Roman"/>
      </rPr>
      <t>P[syt</t>
    </r>
    <r>
      <rPr>
        <i/>
        <vertAlign val="superscript"/>
        <sz val="12"/>
        <rFont val="Times New Roman"/>
      </rPr>
      <t>D-E</t>
    </r>
    <r>
      <rPr>
        <i/>
        <sz val="12"/>
        <rFont val="Times New Roman"/>
      </rPr>
      <t>]</t>
    </r>
  </si>
  <si>
    <t>Describptive statistics of paried pulse ratios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</si>
</sst>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i/>
      <sz val="12"/>
      <name val="Times New Roman"/>
    </font>
    <font>
      <i/>
      <vertAlign val="superscript"/>
      <sz val="12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Fill="1"/>
    <xf numFmtId="0" fontId="6" fillId="0" borderId="1" xfId="0" applyFont="1" applyBorder="1"/>
    <xf numFmtId="0" fontId="3" fillId="0" borderId="0" xfId="0" applyFont="1" applyBorder="1"/>
    <xf numFmtId="0" fontId="6" fillId="0" borderId="0" xfId="0" applyFont="1" applyBorder="1"/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4" fillId="0" borderId="1" xfId="0" applyFont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topLeftCell="A85" workbookViewId="0">
      <selection activeCell="A103" sqref="A103"/>
    </sheetView>
  </sheetViews>
  <sheetFormatPr baseColWidth="10" defaultRowHeight="15" x14ac:dyDescent="0"/>
  <cols>
    <col min="1" max="1" width="38" style="2" bestFit="1" customWidth="1"/>
    <col min="2" max="2" width="14" style="2" bestFit="1" customWidth="1"/>
    <col min="3" max="3" width="18.6640625" style="2" bestFit="1" customWidth="1"/>
    <col min="4" max="4" width="14" style="2" bestFit="1" customWidth="1"/>
    <col min="5" max="5" width="9.83203125" style="2" bestFit="1" customWidth="1"/>
    <col min="6" max="6" width="16.33203125" style="2" bestFit="1" customWidth="1"/>
    <col min="7" max="16384" width="10.83203125" style="2"/>
  </cols>
  <sheetData>
    <row r="1" spans="1:3">
      <c r="A1" s="1" t="s">
        <v>35</v>
      </c>
      <c r="B1" s="2" t="s">
        <v>27</v>
      </c>
      <c r="C1" s="2" t="s">
        <v>28</v>
      </c>
    </row>
    <row r="2" spans="1:3">
      <c r="A2" s="3" t="s">
        <v>36</v>
      </c>
      <c r="B2" s="2">
        <v>30.625</v>
      </c>
      <c r="C2" s="2">
        <v>22</v>
      </c>
    </row>
    <row r="3" spans="1:3">
      <c r="A3" s="3" t="s">
        <v>36</v>
      </c>
      <c r="B3" s="2">
        <v>28.09375</v>
      </c>
      <c r="C3" s="2">
        <v>19.53125</v>
      </c>
    </row>
    <row r="4" spans="1:3">
      <c r="A4" s="3" t="s">
        <v>36</v>
      </c>
      <c r="B4" s="2">
        <v>25.84375</v>
      </c>
      <c r="C4" s="2">
        <v>20.75</v>
      </c>
    </row>
    <row r="5" spans="1:3">
      <c r="A5" s="3" t="s">
        <v>36</v>
      </c>
      <c r="B5" s="2">
        <v>30.125</v>
      </c>
      <c r="C5" s="2">
        <v>24.15625</v>
      </c>
    </row>
    <row r="6" spans="1:3">
      <c r="A6" s="3" t="s">
        <v>36</v>
      </c>
      <c r="B6" s="2">
        <v>31.5625</v>
      </c>
      <c r="C6" s="2">
        <v>24.59375</v>
      </c>
    </row>
    <row r="7" spans="1:3">
      <c r="A7" s="3" t="s">
        <v>36</v>
      </c>
      <c r="B7" s="2">
        <v>31.75</v>
      </c>
      <c r="C7" s="2">
        <v>24.15625</v>
      </c>
    </row>
    <row r="8" spans="1:3">
      <c r="A8" s="3" t="s">
        <v>36</v>
      </c>
      <c r="B8" s="2">
        <v>27.21875</v>
      </c>
      <c r="C8" s="2">
        <v>21.28125</v>
      </c>
    </row>
    <row r="9" spans="1:3">
      <c r="A9" s="3" t="s">
        <v>36</v>
      </c>
      <c r="B9" s="2">
        <v>30.21875</v>
      </c>
      <c r="C9" s="2">
        <v>24.59375</v>
      </c>
    </row>
    <row r="10" spans="1:3">
      <c r="A10" s="3" t="s">
        <v>36</v>
      </c>
      <c r="B10" s="2">
        <v>31.15625</v>
      </c>
      <c r="C10" s="2">
        <v>21.78125</v>
      </c>
    </row>
    <row r="11" spans="1:3">
      <c r="A11" s="3" t="s">
        <v>36</v>
      </c>
      <c r="B11" s="2">
        <v>30.375</v>
      </c>
      <c r="C11" s="2">
        <v>22.46875</v>
      </c>
    </row>
    <row r="12" spans="1:3">
      <c r="A12" s="3" t="s">
        <v>36</v>
      </c>
      <c r="B12" s="2">
        <v>35.75</v>
      </c>
      <c r="C12" s="2">
        <v>26.25</v>
      </c>
    </row>
    <row r="13" spans="1:3">
      <c r="A13" s="3" t="s">
        <v>36</v>
      </c>
      <c r="B13" s="2">
        <v>24.90625</v>
      </c>
      <c r="C13" s="2">
        <v>19.65625</v>
      </c>
    </row>
    <row r="14" spans="1:3">
      <c r="A14" s="3" t="s">
        <v>36</v>
      </c>
      <c r="B14" s="2">
        <v>28.78125</v>
      </c>
      <c r="C14" s="2">
        <v>23.34375</v>
      </c>
    </row>
    <row r="15" spans="1:3">
      <c r="A15" s="4"/>
    </row>
    <row r="16" spans="1:3">
      <c r="A16" s="4" t="s">
        <v>29</v>
      </c>
      <c r="B16" s="2">
        <f>AVERAGE(B2:B14)</f>
        <v>29.723557692307693</v>
      </c>
      <c r="C16" s="2">
        <f>AVERAGE(C2:C14)</f>
        <v>22.658653846153847</v>
      </c>
    </row>
    <row r="17" spans="1:3">
      <c r="A17" s="4" t="s">
        <v>30</v>
      </c>
      <c r="B17" s="2">
        <f>STDEV(B2:B14)</f>
        <v>2.8222298755332749</v>
      </c>
      <c r="C17" s="2">
        <f>STDEV(C2:C14)</f>
        <v>2.0598729141079652</v>
      </c>
    </row>
    <row r="18" spans="1:3">
      <c r="A18" s="4" t="s">
        <v>31</v>
      </c>
      <c r="B18" s="2">
        <f>COUNT(B2:B14)</f>
        <v>13</v>
      </c>
      <c r="C18" s="2">
        <f>COUNT(C2:C14)</f>
        <v>13</v>
      </c>
    </row>
    <row r="19" spans="1:3">
      <c r="A19" s="4" t="s">
        <v>32</v>
      </c>
      <c r="B19" s="2">
        <f>B17/SQRT(B18)</f>
        <v>0.78274573287550575</v>
      </c>
      <c r="C19" s="2">
        <f t="shared" ref="C19" si="0">C17/SQRT(C18)</f>
        <v>0.57130595482736146</v>
      </c>
    </row>
    <row r="20" spans="1:3">
      <c r="A20" s="4"/>
    </row>
    <row r="21" spans="1:3">
      <c r="A21" s="4"/>
      <c r="B21" s="2" t="s">
        <v>27</v>
      </c>
      <c r="C21" s="2" t="s">
        <v>28</v>
      </c>
    </row>
    <row r="22" spans="1:3">
      <c r="A22" s="3" t="s">
        <v>37</v>
      </c>
      <c r="B22" s="2">
        <v>17.1875</v>
      </c>
      <c r="C22" s="2">
        <v>12.34375</v>
      </c>
    </row>
    <row r="23" spans="1:3">
      <c r="A23" s="3" t="s">
        <v>37</v>
      </c>
      <c r="B23" s="2">
        <v>29.34375</v>
      </c>
      <c r="C23" s="2">
        <v>19.59375</v>
      </c>
    </row>
    <row r="24" spans="1:3">
      <c r="A24" s="3" t="s">
        <v>37</v>
      </c>
      <c r="B24" s="2">
        <v>24.09375</v>
      </c>
      <c r="C24" s="2">
        <v>16.09375</v>
      </c>
    </row>
    <row r="25" spans="1:3">
      <c r="A25" s="3" t="s">
        <v>37</v>
      </c>
      <c r="B25" s="2">
        <v>24.59375</v>
      </c>
      <c r="C25" s="2">
        <v>21.46875</v>
      </c>
    </row>
    <row r="26" spans="1:3">
      <c r="A26" s="3" t="s">
        <v>37</v>
      </c>
      <c r="B26" s="2">
        <v>28.25</v>
      </c>
      <c r="C26" s="2">
        <v>19.75</v>
      </c>
    </row>
    <row r="27" spans="1:3">
      <c r="A27" s="3" t="s">
        <v>37</v>
      </c>
      <c r="B27" s="2">
        <v>31.46875</v>
      </c>
      <c r="C27" s="2">
        <v>22.28125</v>
      </c>
    </row>
    <row r="28" spans="1:3">
      <c r="A28" s="3" t="s">
        <v>37</v>
      </c>
      <c r="B28" s="2">
        <v>33.65625</v>
      </c>
      <c r="C28" s="2">
        <v>21.65625</v>
      </c>
    </row>
    <row r="29" spans="1:3">
      <c r="A29" s="3" t="s">
        <v>37</v>
      </c>
      <c r="B29" s="2">
        <v>27.78125</v>
      </c>
      <c r="C29" s="2">
        <v>22.625</v>
      </c>
    </row>
    <row r="30" spans="1:3">
      <c r="A30" s="3" t="s">
        <v>37</v>
      </c>
      <c r="B30" s="2">
        <v>33.40625</v>
      </c>
      <c r="C30" s="2">
        <v>21.46875</v>
      </c>
    </row>
    <row r="31" spans="1:3">
      <c r="A31" s="3" t="s">
        <v>37</v>
      </c>
      <c r="B31" s="2">
        <v>32.65625</v>
      </c>
      <c r="C31" s="2">
        <v>20.625</v>
      </c>
    </row>
    <row r="32" spans="1:3">
      <c r="A32" s="3" t="s">
        <v>37</v>
      </c>
      <c r="B32" s="2">
        <v>33.03125</v>
      </c>
      <c r="C32" s="2">
        <v>23.5</v>
      </c>
    </row>
    <row r="33" spans="1:3">
      <c r="A33" s="3" t="s">
        <v>37</v>
      </c>
      <c r="B33" s="2">
        <v>26</v>
      </c>
      <c r="C33" s="2">
        <v>14.0625</v>
      </c>
    </row>
    <row r="34" spans="1:3">
      <c r="A34" s="3" t="s">
        <v>37</v>
      </c>
      <c r="B34" s="2">
        <v>25.75</v>
      </c>
      <c r="C34" s="2">
        <v>18.6875</v>
      </c>
    </row>
    <row r="35" spans="1:3">
      <c r="A35" s="3" t="s">
        <v>37</v>
      </c>
      <c r="B35" s="2">
        <v>31.53125</v>
      </c>
      <c r="C35" s="2">
        <v>21.8125</v>
      </c>
    </row>
    <row r="36" spans="1:3">
      <c r="A36" s="4"/>
    </row>
    <row r="37" spans="1:3">
      <c r="A37" s="4"/>
    </row>
    <row r="38" spans="1:3">
      <c r="A38" s="4" t="s">
        <v>29</v>
      </c>
      <c r="B38" s="2">
        <f>AVERAGE(B22:B35)</f>
        <v>28.482142857142858</v>
      </c>
      <c r="C38" s="2">
        <f>AVERAGE(C22:C35)</f>
        <v>19.712053571428573</v>
      </c>
    </row>
    <row r="39" spans="1:3">
      <c r="A39" s="4" t="s">
        <v>30</v>
      </c>
      <c r="B39" s="2">
        <f>STDEV(B22:B35)</f>
        <v>4.6757338592196183</v>
      </c>
      <c r="C39" s="2">
        <f>STDEV(C22:C35)</f>
        <v>3.3397189615447673</v>
      </c>
    </row>
    <row r="40" spans="1:3">
      <c r="A40" s="4" t="s">
        <v>31</v>
      </c>
      <c r="B40" s="2">
        <f>COUNT(B22:B35)</f>
        <v>14</v>
      </c>
      <c r="C40" s="2">
        <f>COUNT(C22:C35)</f>
        <v>14</v>
      </c>
    </row>
    <row r="41" spans="1:3">
      <c r="A41" s="4" t="s">
        <v>32</v>
      </c>
      <c r="B41" s="2">
        <f>B39/SQRT(B40)</f>
        <v>1.2496424380670081</v>
      </c>
      <c r="C41" s="2">
        <f t="shared" ref="C41" si="1">C39/SQRT(C40)</f>
        <v>0.89257743730092687</v>
      </c>
    </row>
    <row r="42" spans="1:3">
      <c r="A42" s="4"/>
    </row>
    <row r="43" spans="1:3">
      <c r="A43" s="4"/>
      <c r="B43" s="2" t="s">
        <v>27</v>
      </c>
      <c r="C43" s="2" t="s">
        <v>28</v>
      </c>
    </row>
    <row r="44" spans="1:3">
      <c r="A44" s="3" t="s">
        <v>38</v>
      </c>
      <c r="B44" s="2">
        <v>8.34375</v>
      </c>
      <c r="C44" s="2">
        <v>6.3125</v>
      </c>
    </row>
    <row r="45" spans="1:3">
      <c r="A45" s="3" t="s">
        <v>38</v>
      </c>
      <c r="B45" s="2">
        <v>8.15625</v>
      </c>
      <c r="C45" s="2">
        <v>6.28125</v>
      </c>
    </row>
    <row r="46" spans="1:3">
      <c r="A46" s="3" t="s">
        <v>38</v>
      </c>
      <c r="B46" s="2">
        <v>11.6875</v>
      </c>
      <c r="C46" s="2">
        <v>10.46875</v>
      </c>
    </row>
    <row r="47" spans="1:3">
      <c r="A47" s="3" t="s">
        <v>38</v>
      </c>
      <c r="B47" s="2">
        <v>14.71875</v>
      </c>
      <c r="C47" s="2">
        <v>10.65625</v>
      </c>
    </row>
    <row r="48" spans="1:3">
      <c r="A48" s="3" t="s">
        <v>38</v>
      </c>
      <c r="B48" s="2">
        <v>12.6875</v>
      </c>
      <c r="C48" s="2">
        <v>8.90625</v>
      </c>
    </row>
    <row r="49" spans="1:3">
      <c r="A49" s="3" t="s">
        <v>38</v>
      </c>
      <c r="B49" s="2">
        <v>8.125</v>
      </c>
      <c r="C49" s="2">
        <v>8.0625</v>
      </c>
    </row>
    <row r="50" spans="1:3">
      <c r="A50" s="3" t="s">
        <v>38</v>
      </c>
      <c r="B50" s="2">
        <v>17.03125</v>
      </c>
      <c r="C50" s="2">
        <v>10.96875</v>
      </c>
    </row>
    <row r="51" spans="1:3">
      <c r="A51" s="3" t="s">
        <v>38</v>
      </c>
      <c r="B51" s="2">
        <v>12.84375</v>
      </c>
      <c r="C51" s="2">
        <v>10.28125</v>
      </c>
    </row>
    <row r="52" spans="1:3">
      <c r="A52" s="3" t="s">
        <v>38</v>
      </c>
      <c r="B52" s="2">
        <v>10.5</v>
      </c>
      <c r="C52" s="2">
        <v>12.78125</v>
      </c>
    </row>
    <row r="53" spans="1:3">
      <c r="A53" s="3" t="s">
        <v>38</v>
      </c>
      <c r="B53" s="2">
        <v>6.25</v>
      </c>
      <c r="C53" s="2">
        <v>6.46875</v>
      </c>
    </row>
    <row r="54" spans="1:3">
      <c r="A54" s="3" t="s">
        <v>38</v>
      </c>
      <c r="B54" s="2">
        <v>6.71875</v>
      </c>
      <c r="C54" s="2">
        <v>9.03125</v>
      </c>
    </row>
    <row r="55" spans="1:3">
      <c r="A55" s="3" t="s">
        <v>38</v>
      </c>
      <c r="B55" s="2">
        <v>10.90625</v>
      </c>
      <c r="C55" s="2">
        <v>11.0625</v>
      </c>
    </row>
    <row r="56" spans="1:3">
      <c r="A56" s="3" t="s">
        <v>38</v>
      </c>
      <c r="B56" s="2">
        <v>9.28125</v>
      </c>
      <c r="C56" s="2">
        <v>7.21875</v>
      </c>
    </row>
    <row r="57" spans="1:3">
      <c r="A57" s="3" t="s">
        <v>38</v>
      </c>
      <c r="B57" s="2">
        <v>10.09375</v>
      </c>
      <c r="C57" s="2">
        <v>7.03125</v>
      </c>
    </row>
    <row r="58" spans="1:3">
      <c r="A58" s="3" t="s">
        <v>38</v>
      </c>
      <c r="B58" s="2">
        <v>14.5625</v>
      </c>
      <c r="C58" s="2">
        <v>11.15625</v>
      </c>
    </row>
    <row r="59" spans="1:3">
      <c r="A59" s="3" t="s">
        <v>38</v>
      </c>
      <c r="B59" s="2">
        <v>3.625</v>
      </c>
      <c r="C59" s="2">
        <v>3.6875</v>
      </c>
    </row>
    <row r="60" spans="1:3">
      <c r="A60" s="3" t="s">
        <v>38</v>
      </c>
      <c r="B60" s="2">
        <v>10.28125</v>
      </c>
      <c r="C60" s="2">
        <v>8.6875</v>
      </c>
    </row>
    <row r="61" spans="1:3">
      <c r="A61" s="3" t="s">
        <v>38</v>
      </c>
      <c r="B61" s="2">
        <v>8.25</v>
      </c>
      <c r="C61" s="2">
        <v>10.21875</v>
      </c>
    </row>
    <row r="62" spans="1:3">
      <c r="A62" s="3" t="s">
        <v>38</v>
      </c>
      <c r="B62" s="2">
        <v>10.21875</v>
      </c>
      <c r="C62" s="2">
        <v>7.09375</v>
      </c>
    </row>
    <row r="63" spans="1:3">
      <c r="A63" s="3" t="s">
        <v>38</v>
      </c>
      <c r="B63" s="2">
        <v>9.40625</v>
      </c>
      <c r="C63" s="2">
        <v>9</v>
      </c>
    </row>
    <row r="64" spans="1:3">
      <c r="A64" s="4"/>
    </row>
    <row r="65" spans="1:4">
      <c r="A65" s="4" t="s">
        <v>33</v>
      </c>
      <c r="B65" s="2">
        <f>AVERAGE(B44:B63)</f>
        <v>10.184374999999999</v>
      </c>
      <c r="C65" s="2">
        <f t="shared" ref="C65" si="2">AVERAGE(C44:C63)</f>
        <v>8.7687500000000007</v>
      </c>
    </row>
    <row r="66" spans="1:4">
      <c r="A66" s="4" t="s">
        <v>34</v>
      </c>
      <c r="B66" s="2">
        <f>STDEV(B44:B63)</f>
        <v>3.1644857376124516</v>
      </c>
      <c r="C66" s="2">
        <f t="shared" ref="C66" si="3">STDEV(C44:C63)</f>
        <v>2.2354564690460879</v>
      </c>
    </row>
    <row r="67" spans="1:4">
      <c r="A67" s="4" t="s">
        <v>31</v>
      </c>
      <c r="B67" s="2">
        <f>COUNT(B44:B63)</f>
        <v>20</v>
      </c>
      <c r="C67" s="2">
        <f t="shared" ref="C67" si="4">COUNT(C44:C63)</f>
        <v>20</v>
      </c>
    </row>
    <row r="68" spans="1:4">
      <c r="A68" s="4" t="s">
        <v>32</v>
      </c>
      <c r="B68" s="2">
        <f>B66/SQRT(B67)</f>
        <v>0.70760052231300041</v>
      </c>
      <c r="C68" s="2">
        <f t="shared" ref="C68" si="5">C66/SQRT(C67)</f>
        <v>0.49986326255287067</v>
      </c>
    </row>
    <row r="69" spans="1:4">
      <c r="A69" s="4"/>
    </row>
    <row r="70" spans="1:4">
      <c r="A70" s="2" t="s">
        <v>26</v>
      </c>
    </row>
    <row r="71" spans="1:4">
      <c r="B71" s="3" t="s">
        <v>36</v>
      </c>
      <c r="C71" s="3" t="s">
        <v>37</v>
      </c>
      <c r="D71" s="3" t="s">
        <v>38</v>
      </c>
    </row>
    <row r="72" spans="1:4">
      <c r="B72" s="5">
        <v>0.71836734700000004</v>
      </c>
      <c r="C72" s="5">
        <v>0.71818181800000003</v>
      </c>
      <c r="D72" s="5">
        <v>0.75655430700000004</v>
      </c>
    </row>
    <row r="73" spans="1:4">
      <c r="B73" s="5">
        <v>0.69521690800000002</v>
      </c>
      <c r="C73" s="5">
        <v>0.66773162900000005</v>
      </c>
      <c r="D73" s="5">
        <v>0.77011494300000005</v>
      </c>
    </row>
    <row r="74" spans="1:4">
      <c r="B74" s="5">
        <v>0.80290205599999998</v>
      </c>
      <c r="C74" s="5">
        <v>0.66796368399999995</v>
      </c>
      <c r="D74" s="5">
        <v>0.89572192500000003</v>
      </c>
    </row>
    <row r="75" spans="1:4">
      <c r="B75" s="5">
        <v>0.80186721999999999</v>
      </c>
      <c r="C75" s="5">
        <v>0.872935197</v>
      </c>
      <c r="D75" s="5">
        <v>0.72399150700000003</v>
      </c>
    </row>
    <row r="76" spans="1:4">
      <c r="B76" s="5">
        <v>0.77920792100000003</v>
      </c>
      <c r="C76" s="5">
        <v>0.69911504400000002</v>
      </c>
      <c r="D76" s="5">
        <v>0.701970443</v>
      </c>
    </row>
    <row r="77" spans="1:4">
      <c r="B77" s="5">
        <v>0.76082677200000004</v>
      </c>
      <c r="C77" s="5">
        <v>0.708043694</v>
      </c>
      <c r="D77" s="5">
        <v>0.99230769200000002</v>
      </c>
    </row>
    <row r="78" spans="1:4">
      <c r="B78" s="5">
        <v>0.78185993099999995</v>
      </c>
      <c r="C78" s="5">
        <v>0.64345403899999998</v>
      </c>
      <c r="D78" s="5">
        <v>0.64403669699999999</v>
      </c>
    </row>
    <row r="79" spans="1:4">
      <c r="B79" s="5">
        <v>0.81385729100000004</v>
      </c>
      <c r="C79" s="5">
        <v>0.81439819999999996</v>
      </c>
      <c r="D79" s="5">
        <v>0.80048661799999998</v>
      </c>
    </row>
    <row r="80" spans="1:4">
      <c r="B80" s="5">
        <v>0.69909729200000004</v>
      </c>
      <c r="C80" s="5">
        <v>0.64265668799999998</v>
      </c>
      <c r="D80" s="5">
        <v>1.217261905</v>
      </c>
    </row>
    <row r="81" spans="1:5">
      <c r="B81" s="5">
        <v>0.73971193400000002</v>
      </c>
      <c r="C81" s="5">
        <v>0.63157894699999995</v>
      </c>
      <c r="D81" s="5">
        <v>1.0349999999999999</v>
      </c>
    </row>
    <row r="82" spans="1:5">
      <c r="B82" s="5">
        <v>0.73426573399999995</v>
      </c>
      <c r="C82" s="5">
        <v>0.71144749299999999</v>
      </c>
      <c r="D82" s="5">
        <v>1.344186047</v>
      </c>
    </row>
    <row r="83" spans="1:5">
      <c r="B83" s="5">
        <v>0.78920953599999999</v>
      </c>
      <c r="C83" s="5">
        <v>0.54086538500000003</v>
      </c>
      <c r="D83" s="5">
        <v>1.0143266479999999</v>
      </c>
    </row>
    <row r="84" spans="1:5">
      <c r="B84" s="5">
        <v>0.81107491899999995</v>
      </c>
      <c r="C84" s="5">
        <v>0.72572815499999999</v>
      </c>
      <c r="D84" s="5">
        <v>0.77777777800000003</v>
      </c>
    </row>
    <row r="85" spans="1:5">
      <c r="B85" s="5"/>
      <c r="C85" s="5">
        <v>0.69177403400000004</v>
      </c>
      <c r="D85" s="5">
        <v>0.69659442699999996</v>
      </c>
    </row>
    <row r="86" spans="1:5">
      <c r="B86" s="5"/>
      <c r="C86" s="5"/>
      <c r="D86" s="5">
        <v>0.76609442100000003</v>
      </c>
    </row>
    <row r="87" spans="1:5">
      <c r="B87" s="5"/>
      <c r="C87" s="5"/>
      <c r="D87" s="5">
        <v>1.0172413789999999</v>
      </c>
    </row>
    <row r="88" spans="1:5">
      <c r="B88" s="5"/>
      <c r="C88" s="5"/>
      <c r="D88" s="5">
        <v>0.84498480200000003</v>
      </c>
    </row>
    <row r="89" spans="1:5">
      <c r="B89" s="5"/>
      <c r="C89" s="5"/>
      <c r="D89" s="5">
        <v>1.238636364</v>
      </c>
    </row>
    <row r="90" spans="1:5">
      <c r="B90" s="5"/>
      <c r="C90" s="5"/>
      <c r="D90" s="5">
        <v>0.69418960200000002</v>
      </c>
    </row>
    <row r="91" spans="1:5">
      <c r="B91" s="5"/>
      <c r="C91" s="5"/>
      <c r="D91" s="5">
        <v>0.95681063099999997</v>
      </c>
    </row>
    <row r="92" spans="1:5">
      <c r="A92" s="6"/>
      <c r="B92" s="7"/>
      <c r="C92" s="7"/>
      <c r="D92" s="7"/>
      <c r="E92" s="6"/>
    </row>
    <row r="93" spans="1:5">
      <c r="A93" s="2" t="s">
        <v>41</v>
      </c>
      <c r="B93" s="8" t="s">
        <v>36</v>
      </c>
      <c r="C93" s="8" t="s">
        <v>37</v>
      </c>
      <c r="D93" s="8" t="s">
        <v>38</v>
      </c>
    </row>
    <row r="94" spans="1:5">
      <c r="A94" s="9" t="s">
        <v>0</v>
      </c>
      <c r="B94" s="5">
        <v>13</v>
      </c>
      <c r="C94" s="5">
        <v>14</v>
      </c>
      <c r="D94" s="5"/>
    </row>
    <row r="95" spans="1:5">
      <c r="A95" s="9"/>
      <c r="B95" s="5"/>
      <c r="C95" s="5"/>
      <c r="D95" s="5">
        <v>0.64400000000000002</v>
      </c>
    </row>
    <row r="96" spans="1:5">
      <c r="A96" s="9" t="s">
        <v>1</v>
      </c>
      <c r="B96" s="5">
        <v>0.69520000000000004</v>
      </c>
      <c r="C96" s="5">
        <v>0.54090000000000005</v>
      </c>
      <c r="D96" s="5">
        <v>1.3440000000000001</v>
      </c>
    </row>
    <row r="97" spans="1:6">
      <c r="A97" s="9" t="s">
        <v>2</v>
      </c>
      <c r="B97" s="5">
        <v>0.81389999999999996</v>
      </c>
      <c r="C97" s="5">
        <v>0.87290000000000001</v>
      </c>
      <c r="D97" s="5">
        <v>0.70009999999999994</v>
      </c>
    </row>
    <row r="98" spans="1:6">
      <c r="A98" s="9" t="s">
        <v>3</v>
      </c>
      <c r="B98" s="5">
        <v>0.1186</v>
      </c>
      <c r="C98" s="5">
        <v>0.33210000000000001</v>
      </c>
      <c r="D98" s="5"/>
    </row>
    <row r="99" spans="1:6">
      <c r="A99" s="9"/>
      <c r="B99" s="5"/>
      <c r="C99" s="5"/>
      <c r="D99" s="5">
        <v>0.89439999999999997</v>
      </c>
    </row>
    <row r="100" spans="1:6">
      <c r="A100" s="9" t="s">
        <v>4</v>
      </c>
      <c r="B100" s="5">
        <v>0.76370000000000005</v>
      </c>
      <c r="C100" s="5">
        <v>0.69540000000000002</v>
      </c>
      <c r="D100" s="5">
        <v>0.20150000000000001</v>
      </c>
    </row>
    <row r="101" spans="1:6">
      <c r="A101" s="9" t="s">
        <v>5</v>
      </c>
      <c r="B101" s="5">
        <v>4.2169999999999999E-2</v>
      </c>
      <c r="C101" s="5">
        <v>7.9670000000000005E-2</v>
      </c>
      <c r="D101" s="5">
        <v>4.5060000000000003E-2</v>
      </c>
    </row>
    <row r="102" spans="1:6">
      <c r="A102" s="9" t="s">
        <v>6</v>
      </c>
      <c r="B102" s="5">
        <v>1.17E-2</v>
      </c>
      <c r="C102" s="5">
        <v>2.129E-2</v>
      </c>
      <c r="D102" s="5">
        <v>4.5060000000000003E-2</v>
      </c>
    </row>
    <row r="105" spans="1:6">
      <c r="A105" s="9" t="s">
        <v>7</v>
      </c>
      <c r="B105" s="5"/>
    </row>
    <row r="106" spans="1:6">
      <c r="A106" s="9" t="s">
        <v>8</v>
      </c>
      <c r="B106" s="5">
        <v>8.7590000000000003</v>
      </c>
    </row>
    <row r="107" spans="1:6">
      <c r="A107" s="9" t="s">
        <v>9</v>
      </c>
      <c r="B107" s="5">
        <v>5.9999999999999995E-4</v>
      </c>
    </row>
    <row r="108" spans="1:6">
      <c r="A108" s="9" t="s">
        <v>10</v>
      </c>
      <c r="B108" s="5" t="s">
        <v>11</v>
      </c>
    </row>
    <row r="109" spans="1:6">
      <c r="A109" s="9" t="s">
        <v>12</v>
      </c>
      <c r="B109" s="5" t="s">
        <v>13</v>
      </c>
    </row>
    <row r="110" spans="1:6">
      <c r="A110" s="9" t="s">
        <v>14</v>
      </c>
      <c r="B110" s="5">
        <v>0.2848</v>
      </c>
    </row>
    <row r="112" spans="1:6">
      <c r="A112" s="9" t="s">
        <v>15</v>
      </c>
      <c r="B112" s="5" t="s">
        <v>16</v>
      </c>
      <c r="C112" s="5" t="s">
        <v>17</v>
      </c>
      <c r="D112" s="5" t="s">
        <v>18</v>
      </c>
      <c r="E112" s="5" t="s">
        <v>19</v>
      </c>
      <c r="F112" s="10" t="s">
        <v>20</v>
      </c>
    </row>
    <row r="113" spans="1:6">
      <c r="A113" s="11" t="s">
        <v>39</v>
      </c>
      <c r="B113" s="5">
        <v>6.8229999999999999E-2</v>
      </c>
      <c r="C113" s="5" t="s">
        <v>21</v>
      </c>
      <c r="D113" s="5" t="s">
        <v>22</v>
      </c>
      <c r="E113" s="5" t="s">
        <v>23</v>
      </c>
      <c r="F113" s="10">
        <v>0.34849999999999998</v>
      </c>
    </row>
    <row r="114" spans="1:6">
      <c r="A114" s="11" t="s">
        <v>40</v>
      </c>
      <c r="B114" s="5">
        <v>-0.1308</v>
      </c>
      <c r="C114" s="5" t="s">
        <v>24</v>
      </c>
      <c r="D114" s="5" t="s">
        <v>13</v>
      </c>
      <c r="E114" s="5" t="s">
        <v>25</v>
      </c>
      <c r="F114" s="10">
        <v>2.3199999999999998E-2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2019-09-11T20:40:19Z</dcterms:created>
  <dcterms:modified xsi:type="dcterms:W3CDTF">2019-09-11T22:26:47Z</dcterms:modified>
</cp:coreProperties>
</file>